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\\NAS-FCMC\Fondazione\AREA FORMAZIONE_EVENTI FORMATIVI\MASTER\ADEGUATO ASSETTO\MATERIALE DIDATTICO\"/>
    </mc:Choice>
  </mc:AlternateContent>
  <xr:revisionPtr revIDLastSave="0" documentId="8_{75C141B6-E566-4DC7-98EF-DE6D500D26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UTUO" sheetId="1" r:id="rId1"/>
    <sheet name="MUTUOLEASING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4" i="2" l="1"/>
  <c r="F58" i="2"/>
  <c r="G58" i="2" s="1"/>
  <c r="F57" i="2"/>
  <c r="G57" i="2" s="1"/>
  <c r="F56" i="2"/>
  <c r="G56" i="2" s="1"/>
  <c r="F55" i="2"/>
  <c r="G55" i="2" s="1"/>
  <c r="F54" i="2"/>
  <c r="G54" i="2" s="1"/>
  <c r="F70" i="2"/>
  <c r="G70" i="2" s="1"/>
  <c r="F53" i="2"/>
  <c r="G53" i="2" s="1"/>
  <c r="D33" i="2"/>
  <c r="C37" i="2" s="1"/>
  <c r="D65" i="2" s="1"/>
  <c r="F36" i="2"/>
  <c r="D37" i="2" s="1"/>
  <c r="H58" i="2" l="1"/>
  <c r="D66" i="2"/>
  <c r="D78" i="2"/>
  <c r="F83" i="2"/>
  <c r="G83" i="2" s="1"/>
  <c r="F78" i="2"/>
  <c r="F65" i="2"/>
  <c r="G65" i="2" s="1"/>
  <c r="E37" i="2"/>
  <c r="F37" i="2" s="1"/>
  <c r="D38" i="2" s="1"/>
  <c r="C38" i="2"/>
  <c r="C39" i="2" s="1"/>
  <c r="C40" i="2" s="1"/>
  <c r="C41" i="2" s="1"/>
  <c r="K17" i="2"/>
  <c r="E12" i="2"/>
  <c r="E48" i="2" s="1"/>
  <c r="F48" i="2" s="1"/>
  <c r="G48" i="2" s="1"/>
  <c r="C10" i="2"/>
  <c r="D12" i="2" s="1"/>
  <c r="J9" i="2" s="1"/>
  <c r="C21" i="1"/>
  <c r="D23" i="1"/>
  <c r="C23" i="1" s="1"/>
  <c r="D22" i="1"/>
  <c r="D21" i="1"/>
  <c r="F21" i="1"/>
  <c r="F22" i="1" s="1"/>
  <c r="F23" i="1" s="1"/>
  <c r="F24" i="1" s="1"/>
  <c r="F20" i="1"/>
  <c r="D20" i="1"/>
  <c r="C20" i="1" s="1"/>
  <c r="E25" i="1"/>
  <c r="B10" i="1"/>
  <c r="C12" i="1" s="1"/>
  <c r="D12" i="1"/>
  <c r="C25" i="1" l="1"/>
  <c r="D24" i="1"/>
  <c r="C24" i="1" s="1"/>
  <c r="M17" i="2"/>
  <c r="C22" i="1"/>
  <c r="E38" i="2"/>
  <c r="F38" i="2" s="1"/>
  <c r="D39" i="2" s="1"/>
  <c r="E39" i="2" s="1"/>
  <c r="F39" i="2" s="1"/>
  <c r="D40" i="2" s="1"/>
  <c r="E40" i="2" s="1"/>
  <c r="F40" i="2" s="1"/>
  <c r="D79" i="2"/>
  <c r="G78" i="2"/>
  <c r="F66" i="2"/>
  <c r="G66" i="2" s="1"/>
  <c r="D67" i="2"/>
  <c r="F12" i="2"/>
  <c r="O17" i="2" s="1"/>
  <c r="D13" i="2"/>
  <c r="J10" i="2" s="1"/>
  <c r="C13" i="1"/>
  <c r="E12" i="1"/>
  <c r="D25" i="1" l="1"/>
  <c r="F12" i="1"/>
  <c r="F67" i="2"/>
  <c r="G67" i="2" s="1"/>
  <c r="D68" i="2"/>
  <c r="F79" i="2"/>
  <c r="D80" i="2"/>
  <c r="D41" i="2"/>
  <c r="E41" i="2" s="1"/>
  <c r="F41" i="2" s="1"/>
  <c r="D14" i="2"/>
  <c r="J11" i="2" s="1"/>
  <c r="G12" i="2"/>
  <c r="D13" i="1"/>
  <c r="E13" i="1" s="1"/>
  <c r="C14" i="1"/>
  <c r="F13" i="1" l="1"/>
  <c r="G79" i="2"/>
  <c r="F68" i="2"/>
  <c r="G68" i="2" s="1"/>
  <c r="H60" i="2" s="1"/>
  <c r="D69" i="2"/>
  <c r="F69" i="2" s="1"/>
  <c r="G69" i="2" s="1"/>
  <c r="D71" i="2"/>
  <c r="F80" i="2"/>
  <c r="G80" i="2" s="1"/>
  <c r="D81" i="2"/>
  <c r="D15" i="2"/>
  <c r="J12" i="2" s="1"/>
  <c r="E13" i="2"/>
  <c r="D14" i="1"/>
  <c r="E14" i="1" s="1"/>
  <c r="F14" i="1" s="1"/>
  <c r="C15" i="1"/>
  <c r="M18" i="2" l="1"/>
  <c r="E49" i="2"/>
  <c r="F49" i="2" s="1"/>
  <c r="G49" i="2" s="1"/>
  <c r="L7" i="2"/>
  <c r="L17" i="2" s="1"/>
  <c r="N17" i="2" s="1"/>
  <c r="P17" i="2" s="1"/>
  <c r="K18" i="2" s="1"/>
  <c r="L18" i="2" s="1"/>
  <c r="N18" i="2" s="1"/>
  <c r="D82" i="2"/>
  <c r="F82" i="2" s="1"/>
  <c r="G82" i="2" s="1"/>
  <c r="F81" i="2"/>
  <c r="G81" i="2" s="1"/>
  <c r="H69" i="2"/>
  <c r="D16" i="2"/>
  <c r="J13" i="2" s="1"/>
  <c r="F13" i="2"/>
  <c r="O18" i="2" s="1"/>
  <c r="D15" i="1"/>
  <c r="E15" i="1"/>
  <c r="F15" i="1" s="1"/>
  <c r="C16" i="1"/>
  <c r="C17" i="1" s="1"/>
  <c r="C26" i="1" s="1"/>
  <c r="H82" i="2" l="1"/>
  <c r="I82" i="2" s="1"/>
  <c r="F84" i="2"/>
  <c r="G84" i="2" s="1"/>
  <c r="H71" i="2"/>
  <c r="D84" i="2"/>
  <c r="P18" i="2"/>
  <c r="K19" i="2" s="1"/>
  <c r="L19" i="2" s="1"/>
  <c r="G13" i="2"/>
  <c r="D17" i="2"/>
  <c r="D16" i="1"/>
  <c r="D17" i="1" s="1"/>
  <c r="D26" i="1" s="1"/>
  <c r="H84" i="2" l="1"/>
  <c r="E16" i="1"/>
  <c r="E14" i="2"/>
  <c r="F16" i="1" l="1"/>
  <c r="E17" i="1"/>
  <c r="M19" i="2"/>
  <c r="N19" i="2" s="1"/>
  <c r="E50" i="2"/>
  <c r="F50" i="2" s="1"/>
  <c r="G50" i="2" s="1"/>
  <c r="F14" i="2"/>
  <c r="O19" i="2" s="1"/>
  <c r="P19" i="2" l="1"/>
  <c r="K20" i="2" s="1"/>
  <c r="G14" i="2"/>
  <c r="L20" i="2" l="1"/>
  <c r="E15" i="2"/>
  <c r="M20" i="2" l="1"/>
  <c r="N20" i="2" s="1"/>
  <c r="E51" i="2"/>
  <c r="F51" i="2" s="1"/>
  <c r="G51" i="2" s="1"/>
  <c r="F15" i="2"/>
  <c r="O20" i="2" s="1"/>
  <c r="P20" i="2" l="1"/>
  <c r="K21" i="2" s="1"/>
  <c r="G15" i="2"/>
  <c r="L21" i="2" l="1"/>
  <c r="L22" i="2" s="1"/>
  <c r="E16" i="2"/>
  <c r="M21" i="2" l="1"/>
  <c r="M22" i="2" s="1"/>
  <c r="N22" i="2" s="1"/>
  <c r="E52" i="2"/>
  <c r="F52" i="2" s="1"/>
  <c r="G52" i="2" s="1"/>
  <c r="F16" i="2"/>
  <c r="O21" i="2" s="1"/>
  <c r="O22" i="2" s="1"/>
  <c r="E17" i="2"/>
  <c r="N21" i="2" l="1"/>
  <c r="H43" i="2"/>
  <c r="H52" i="2"/>
  <c r="I69" i="2" s="1"/>
  <c r="P21" i="2"/>
  <c r="F17" i="2"/>
  <c r="G16" i="2"/>
  <c r="H59" i="2" l="1"/>
</calcChain>
</file>

<file path=xl/sharedStrings.xml><?xml version="1.0" encoding="utf-8"?>
<sst xmlns="http://schemas.openxmlformats.org/spreadsheetml/2006/main" count="83" uniqueCount="56">
  <si>
    <t>Stima della rata di rimborso di un prestito, usando excel</t>
  </si>
  <si>
    <t>finanziamento</t>
  </si>
  <si>
    <t>durata</t>
  </si>
  <si>
    <t>5 anni</t>
  </si>
  <si>
    <t>tasso</t>
  </si>
  <si>
    <t>rata</t>
  </si>
  <si>
    <t>interessi</t>
  </si>
  <si>
    <t>capitale</t>
  </si>
  <si>
    <t>debito residuo</t>
  </si>
  <si>
    <t>rata costante</t>
  </si>
  <si>
    <t>rata a quota capitale variabile</t>
  </si>
  <si>
    <t>MUTUO</t>
  </si>
  <si>
    <t>SPESE DI ISTRUTTORIA</t>
  </si>
  <si>
    <t>LEASING</t>
  </si>
  <si>
    <t xml:space="preserve">5 RATE Più RATA INIZIALE </t>
  </si>
  <si>
    <t>IRR?</t>
  </si>
  <si>
    <t>TIR COST</t>
  </si>
  <si>
    <t>TABELLA "COSTO AMMORTIZZATO"</t>
  </si>
  <si>
    <t>CAPITALE INIZIALE</t>
  </si>
  <si>
    <t>INTERESSI PAGATI</t>
  </si>
  <si>
    <t>DIFFERENZA</t>
  </si>
  <si>
    <t>QUOTE CAPITALE</t>
  </si>
  <si>
    <t>CAPITALE FINALE</t>
  </si>
  <si>
    <t>INTERESSI EFFETTIVI</t>
  </si>
  <si>
    <t>C.E.</t>
  </si>
  <si>
    <t>R.F.</t>
  </si>
  <si>
    <t>S.P.</t>
  </si>
  <si>
    <t>ipotesi</t>
  </si>
  <si>
    <t xml:space="preserve">valore del cespite </t>
  </si>
  <si>
    <t>rata iniziale</t>
  </si>
  <si>
    <t xml:space="preserve">valore di riscatto: </t>
  </si>
  <si>
    <t>canone:</t>
  </si>
  <si>
    <t>int.</t>
  </si>
  <si>
    <t>risparmio di imposta</t>
  </si>
  <si>
    <t>risparmio imposta mutuo</t>
  </si>
  <si>
    <t>costi deducibili</t>
  </si>
  <si>
    <t>ipotesi durata cespite anni</t>
  </si>
  <si>
    <t>ammortamenti</t>
  </si>
  <si>
    <t>totale</t>
  </si>
  <si>
    <t>risparmio imposta leasing</t>
  </si>
  <si>
    <t>canone di leasing</t>
  </si>
  <si>
    <t>c.i.</t>
  </si>
  <si>
    <t>risparmio imposta leasing rettificato</t>
  </si>
  <si>
    <t>su 5 anni</t>
  </si>
  <si>
    <t>totali</t>
  </si>
  <si>
    <t>valore attuale</t>
  </si>
  <si>
    <t>tasso interno di rendimento</t>
  </si>
  <si>
    <t>criterio cassa</t>
  </si>
  <si>
    <t>risparmio fiscale spalmato sui diversi periodi!</t>
  </si>
  <si>
    <t xml:space="preserve">N.B.: </t>
  </si>
  <si>
    <t xml:space="preserve">RESTANO </t>
  </si>
  <si>
    <t>€</t>
  </si>
  <si>
    <t>da finanziare</t>
  </si>
  <si>
    <t xml:space="preserve"> </t>
  </si>
  <si>
    <t>Finanziamento soci?</t>
  </si>
  <si>
    <t>IN AMBEDUE I CASI NON E' FINANZIATO INTERO IMPORTO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</si>
</sst>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€&quot;\ #,##0.00;[Red]\-&quot;€&quot;\ #,##0.00"/>
    <numFmt numFmtId="165" formatCode="#,##0;\(#,##0\)"/>
    <numFmt numFmtId="166" formatCode="_-* #,##0_-;\-* #,##0_-;_-* &quot;-&quot;??_-;_-@_-"/>
    <numFmt numFmtId="167" formatCode="_-* #,##0.000_-;\-* #,##0.00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3" fontId="0" fillId="0" borderId="0" xfId="0" applyNumberFormat="1"/>
    <xf numFmtId="9" fontId="0" fillId="0" borderId="0" xfId="0" applyNumberFormat="1"/>
    <xf numFmtId="165" fontId="0" fillId="0" borderId="0" xfId="0" applyNumberFormat="1"/>
    <xf numFmtId="166" fontId="0" fillId="0" borderId="0" xfId="1" applyNumberFormat="1" applyFont="1"/>
    <xf numFmtId="166" fontId="0" fillId="0" borderId="0" xfId="0" applyNumberFormat="1"/>
    <xf numFmtId="0" fontId="0" fillId="0" borderId="1" xfId="0" applyBorder="1"/>
    <xf numFmtId="165" fontId="0" fillId="0" borderId="1" xfId="0" applyNumberFormat="1" applyBorder="1"/>
    <xf numFmtId="166" fontId="0" fillId="0" borderId="1" xfId="1" applyNumberFormat="1" applyFont="1" applyBorder="1"/>
    <xf numFmtId="166" fontId="0" fillId="0" borderId="0" xfId="1" applyNumberFormat="1" applyFont="1" applyBorder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/>
    </xf>
    <xf numFmtId="0" fontId="0" fillId="0" borderId="2" xfId="0" applyBorder="1"/>
    <xf numFmtId="0" fontId="2" fillId="0" borderId="2" xfId="0" applyFont="1" applyBorder="1"/>
    <xf numFmtId="166" fontId="0" fillId="0" borderId="2" xfId="0" applyNumberFormat="1" applyBorder="1"/>
    <xf numFmtId="166" fontId="0" fillId="0" borderId="2" xfId="1" applyNumberFormat="1" applyFont="1" applyBorder="1"/>
    <xf numFmtId="165" fontId="0" fillId="0" borderId="2" xfId="0" applyNumberFormat="1" applyBorder="1"/>
    <xf numFmtId="166" fontId="2" fillId="0" borderId="0" xfId="0" applyNumberFormat="1" applyFont="1"/>
    <xf numFmtId="0" fontId="0" fillId="0" borderId="0" xfId="0" applyAlignment="1">
      <alignment horizontal="center"/>
    </xf>
    <xf numFmtId="164" fontId="0" fillId="0" borderId="0" xfId="0" applyNumberFormat="1"/>
    <xf numFmtId="166" fontId="0" fillId="0" borderId="3" xfId="1" applyNumberFormat="1" applyFont="1" applyBorder="1"/>
    <xf numFmtId="166" fontId="0" fillId="0" borderId="4" xfId="1" applyNumberFormat="1" applyFont="1" applyBorder="1"/>
    <xf numFmtId="166" fontId="0" fillId="0" borderId="5" xfId="1" applyNumberFormat="1" applyFont="1" applyBorder="1"/>
    <xf numFmtId="0" fontId="2" fillId="0" borderId="0" xfId="0" applyFont="1"/>
    <xf numFmtId="166" fontId="2" fillId="0" borderId="2" xfId="0" applyNumberFormat="1" applyFont="1" applyBorder="1"/>
    <xf numFmtId="166" fontId="0" fillId="0" borderId="0" xfId="1" applyNumberFormat="1" applyFont="1" applyFill="1" applyBorder="1"/>
    <xf numFmtId="167" fontId="2" fillId="0" borderId="0" xfId="1" applyNumberFormat="1" applyFont="1"/>
    <xf numFmtId="43" fontId="0" fillId="0" borderId="0" xfId="1" applyFont="1"/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88</xdr:row>
      <xdr:rowOff>68581</xdr:rowOff>
    </xdr:from>
    <xdr:to>
      <xdr:col>6</xdr:col>
      <xdr:colOff>419100</xdr:colOff>
      <xdr:row>88</xdr:row>
      <xdr:rowOff>114300</xdr:rowOff>
    </xdr:to>
    <xdr:sp macro="" textlink="">
      <xdr:nvSpPr>
        <xdr:cNvPr id="2" name="Freccia a destra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629150" y="16632556"/>
          <a:ext cx="238125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F26"/>
  <sheetViews>
    <sheetView tabSelected="1" workbookViewId="0">
      <selection activeCell="H29" sqref="H29"/>
    </sheetView>
  </sheetViews>
  <sheetFormatPr defaultRowHeight="15" x14ac:dyDescent="0.25"/>
  <cols>
    <col min="2" max="2" width="10.28515625" bestFit="1" customWidth="1"/>
    <col min="3" max="3" width="9.5703125" bestFit="1" customWidth="1"/>
  </cols>
  <sheetData>
    <row r="4" spans="2:6" x14ac:dyDescent="0.25">
      <c r="B4" t="s">
        <v>0</v>
      </c>
    </row>
    <row r="6" spans="2:6" x14ac:dyDescent="0.25">
      <c r="B6" t="s">
        <v>1</v>
      </c>
      <c r="D6" s="1">
        <v>5000</v>
      </c>
    </row>
    <row r="7" spans="2:6" x14ac:dyDescent="0.25">
      <c r="B7" t="s">
        <v>2</v>
      </c>
      <c r="D7" t="s">
        <v>3</v>
      </c>
    </row>
    <row r="8" spans="2:6" x14ac:dyDescent="0.25">
      <c r="B8" t="s">
        <v>4</v>
      </c>
      <c r="D8" s="2">
        <v>0.05</v>
      </c>
    </row>
    <row r="9" spans="2:6" x14ac:dyDescent="0.25">
      <c r="B9" t="s">
        <v>9</v>
      </c>
    </row>
    <row r="10" spans="2:6" x14ac:dyDescent="0.25">
      <c r="B10" s="3">
        <f>PMT(5%,5,5000,0,0)</f>
        <v>-1154.8739906413407</v>
      </c>
      <c r="C10" t="s">
        <v>5</v>
      </c>
      <c r="D10" t="s">
        <v>6</v>
      </c>
      <c r="E10" t="s">
        <v>7</v>
      </c>
      <c r="F10" t="s">
        <v>8</v>
      </c>
    </row>
    <row r="11" spans="2:6" x14ac:dyDescent="0.25">
      <c r="F11">
        <v>5000</v>
      </c>
    </row>
    <row r="12" spans="2:6" x14ac:dyDescent="0.25">
      <c r="B12">
        <v>1</v>
      </c>
      <c r="C12" s="3">
        <f>-B10</f>
        <v>1154.8739906413407</v>
      </c>
      <c r="D12">
        <f>+F11*D8</f>
        <v>250</v>
      </c>
      <c r="E12" s="3">
        <f>+C12-D12</f>
        <v>904.8739906413407</v>
      </c>
      <c r="F12" s="3">
        <f>+F11-E12</f>
        <v>4095.1260093586593</v>
      </c>
    </row>
    <row r="13" spans="2:6" x14ac:dyDescent="0.25">
      <c r="B13">
        <v>2</v>
      </c>
      <c r="C13" s="3">
        <f>+C12</f>
        <v>1154.8739906413407</v>
      </c>
      <c r="D13" s="4">
        <f>+F12*D8</f>
        <v>204.75630046793299</v>
      </c>
      <c r="E13" s="5">
        <f>+C13-D13</f>
        <v>950.11769017340771</v>
      </c>
      <c r="F13" s="5">
        <f>+F12-E13</f>
        <v>3145.0083191852518</v>
      </c>
    </row>
    <row r="14" spans="2:6" x14ac:dyDescent="0.25">
      <c r="B14">
        <v>3</v>
      </c>
      <c r="C14" s="3">
        <f>+C13</f>
        <v>1154.8739906413407</v>
      </c>
      <c r="D14" s="5">
        <f>+D8*F13</f>
        <v>157.2504159592626</v>
      </c>
      <c r="E14" s="5">
        <f>+C14-D14</f>
        <v>997.62357468207813</v>
      </c>
      <c r="F14" s="5">
        <f>+F13-E14</f>
        <v>2147.3847445031738</v>
      </c>
    </row>
    <row r="15" spans="2:6" x14ac:dyDescent="0.25">
      <c r="B15">
        <v>4</v>
      </c>
      <c r="C15" s="3">
        <f>+C14</f>
        <v>1154.8739906413407</v>
      </c>
      <c r="D15" s="5">
        <f>+D8*F14</f>
        <v>107.3692372251587</v>
      </c>
      <c r="E15" s="5">
        <f>+C15-D15</f>
        <v>1047.504753416182</v>
      </c>
      <c r="F15" s="5">
        <f>+F14-E15</f>
        <v>1099.8799910869918</v>
      </c>
    </row>
    <row r="16" spans="2:6" x14ac:dyDescent="0.25">
      <c r="B16">
        <v>5</v>
      </c>
      <c r="C16" s="3">
        <f>+C15</f>
        <v>1154.8739906413407</v>
      </c>
      <c r="D16" s="5">
        <f>+D8*F15</f>
        <v>54.993999554349593</v>
      </c>
      <c r="E16" s="5">
        <f>+C16-D16</f>
        <v>1099.8799910869911</v>
      </c>
      <c r="F16" s="5">
        <f>+F15-E16</f>
        <v>0</v>
      </c>
    </row>
    <row r="17" spans="2:6" x14ac:dyDescent="0.25">
      <c r="B17" s="6"/>
      <c r="C17" s="7">
        <f>SUM(C12:C16)</f>
        <v>5774.3699532067039</v>
      </c>
      <c r="D17" s="8">
        <f>SUM(D12:D16)</f>
        <v>774.36995320670383</v>
      </c>
      <c r="E17" s="7">
        <f>SUM(E12:E16)</f>
        <v>5000</v>
      </c>
      <c r="F17" s="6"/>
    </row>
    <row r="18" spans="2:6" x14ac:dyDescent="0.25">
      <c r="C18" s="3"/>
      <c r="D18" s="9"/>
      <c r="E18" s="3"/>
    </row>
    <row r="19" spans="2:6" ht="60" x14ac:dyDescent="0.25">
      <c r="C19" s="12" t="s">
        <v>10</v>
      </c>
      <c r="D19" t="s">
        <v>6</v>
      </c>
      <c r="E19" t="s">
        <v>7</v>
      </c>
      <c r="F19">
        <v>5000</v>
      </c>
    </row>
    <row r="20" spans="2:6" x14ac:dyDescent="0.25">
      <c r="B20">
        <v>1</v>
      </c>
      <c r="C20">
        <f>+E20+D20</f>
        <v>850</v>
      </c>
      <c r="D20">
        <f>+F19*D8</f>
        <v>250</v>
      </c>
      <c r="E20">
        <v>600</v>
      </c>
      <c r="F20">
        <f>+F19-E20</f>
        <v>4400</v>
      </c>
    </row>
    <row r="21" spans="2:6" x14ac:dyDescent="0.25">
      <c r="B21">
        <v>2</v>
      </c>
      <c r="C21">
        <f t="shared" ref="C21:C24" si="0">+E21+D21</f>
        <v>1120</v>
      </c>
      <c r="D21">
        <f>+D8*F20</f>
        <v>220</v>
      </c>
      <c r="E21">
        <v>900</v>
      </c>
      <c r="F21">
        <f t="shared" ref="F21:F24" si="1">+F20-E21</f>
        <v>3500</v>
      </c>
    </row>
    <row r="22" spans="2:6" x14ac:dyDescent="0.25">
      <c r="B22">
        <v>3</v>
      </c>
      <c r="C22">
        <f t="shared" si="0"/>
        <v>1275</v>
      </c>
      <c r="D22">
        <f>+D8*F21</f>
        <v>175</v>
      </c>
      <c r="E22">
        <v>1100</v>
      </c>
      <c r="F22">
        <f t="shared" si="1"/>
        <v>2400</v>
      </c>
    </row>
    <row r="23" spans="2:6" x14ac:dyDescent="0.25">
      <c r="B23">
        <v>4</v>
      </c>
      <c r="C23">
        <f t="shared" si="0"/>
        <v>1320</v>
      </c>
      <c r="D23">
        <f>+D8*F22</f>
        <v>120</v>
      </c>
      <c r="E23">
        <v>1200</v>
      </c>
      <c r="F23">
        <f t="shared" si="1"/>
        <v>1200</v>
      </c>
    </row>
    <row r="24" spans="2:6" x14ac:dyDescent="0.25">
      <c r="B24">
        <v>5</v>
      </c>
      <c r="C24">
        <f t="shared" si="0"/>
        <v>1260</v>
      </c>
      <c r="D24">
        <f>+D8*F23</f>
        <v>60</v>
      </c>
      <c r="E24">
        <v>1200</v>
      </c>
      <c r="F24">
        <f t="shared" si="1"/>
        <v>0</v>
      </c>
    </row>
    <row r="25" spans="2:6" x14ac:dyDescent="0.25">
      <c r="B25" s="6"/>
      <c r="C25" s="6">
        <f>SUM(C20:C24)</f>
        <v>5825</v>
      </c>
      <c r="D25" s="6">
        <f>SUM(D20:D24)</f>
        <v>825</v>
      </c>
      <c r="E25" s="6">
        <f>SUM(E20:E24)</f>
        <v>5000</v>
      </c>
      <c r="F25" s="6"/>
    </row>
    <row r="26" spans="2:6" x14ac:dyDescent="0.25">
      <c r="C26" s="3">
        <f>+C25-C17</f>
        <v>50.63004679329606</v>
      </c>
      <c r="D26" s="5">
        <f>+D25-D17</f>
        <v>50.630046793296174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9"/>
  <sheetViews>
    <sheetView zoomScaleNormal="100" workbookViewId="0">
      <selection activeCell="F92" sqref="F92"/>
    </sheetView>
  </sheetViews>
  <sheetFormatPr defaultRowHeight="15" x14ac:dyDescent="0.25"/>
  <cols>
    <col min="2" max="2" width="10.28515625" bestFit="1" customWidth="1"/>
    <col min="4" max="4" width="10.28515625" bestFit="1" customWidth="1"/>
    <col min="5" max="5" width="9.5703125" bestFit="1" customWidth="1"/>
    <col min="8" max="8" width="11.140625" customWidth="1"/>
    <col min="10" max="10" width="9.5703125" bestFit="1" customWidth="1"/>
    <col min="11" max="11" width="14.28515625" customWidth="1"/>
    <col min="12" max="12" width="10" customWidth="1"/>
    <col min="13" max="13" width="10.28515625" customWidth="1"/>
    <col min="14" max="14" width="11.42578125" customWidth="1"/>
  </cols>
  <sheetData>
    <row r="1" spans="1:16" x14ac:dyDescent="0.25">
      <c r="A1" t="s">
        <v>11</v>
      </c>
    </row>
    <row r="3" spans="1:16" x14ac:dyDescent="0.25">
      <c r="B3" s="25" t="s">
        <v>12</v>
      </c>
      <c r="E3">
        <v>100</v>
      </c>
      <c r="H3">
        <v>5000</v>
      </c>
      <c r="K3" t="s">
        <v>15</v>
      </c>
    </row>
    <row r="4" spans="1:16" x14ac:dyDescent="0.25">
      <c r="A4" s="10"/>
      <c r="B4" s="2"/>
    </row>
    <row r="6" spans="1:16" x14ac:dyDescent="0.25">
      <c r="B6" s="3"/>
      <c r="C6" t="s">
        <v>1</v>
      </c>
      <c r="E6" s="1">
        <v>5000</v>
      </c>
    </row>
    <row r="7" spans="1:16" x14ac:dyDescent="0.25">
      <c r="C7" t="s">
        <v>2</v>
      </c>
      <c r="E7" t="s">
        <v>3</v>
      </c>
      <c r="K7" s="25" t="s">
        <v>16</v>
      </c>
      <c r="L7" s="28">
        <f>IRR(J8:J13,0.06)</f>
        <v>5.7351589274636794E-2</v>
      </c>
      <c r="M7" t="s">
        <v>46</v>
      </c>
    </row>
    <row r="8" spans="1:16" x14ac:dyDescent="0.25">
      <c r="C8" t="s">
        <v>4</v>
      </c>
      <c r="E8" s="2">
        <v>0.05</v>
      </c>
      <c r="J8" s="4">
        <v>4900</v>
      </c>
    </row>
    <row r="9" spans="1:16" x14ac:dyDescent="0.25">
      <c r="C9" t="s">
        <v>9</v>
      </c>
      <c r="J9" s="3">
        <f>-D12</f>
        <v>-1154.8739906413407</v>
      </c>
    </row>
    <row r="10" spans="1:16" x14ac:dyDescent="0.25">
      <c r="C10" s="3">
        <f>PMT(5%,5,5000,0,0)</f>
        <v>-1154.8739906413407</v>
      </c>
      <c r="D10" t="s">
        <v>5</v>
      </c>
      <c r="E10" t="s">
        <v>6</v>
      </c>
      <c r="F10" t="s">
        <v>7</v>
      </c>
      <c r="G10" t="s">
        <v>8</v>
      </c>
      <c r="J10" s="3">
        <f>-D13</f>
        <v>-1154.8739906413407</v>
      </c>
    </row>
    <row r="11" spans="1:16" x14ac:dyDescent="0.25">
      <c r="G11">
        <v>5000</v>
      </c>
      <c r="J11" s="3">
        <f>-D14</f>
        <v>-1154.8739906413407</v>
      </c>
    </row>
    <row r="12" spans="1:16" x14ac:dyDescent="0.25">
      <c r="C12">
        <v>1</v>
      </c>
      <c r="D12" s="3">
        <f>-C10</f>
        <v>1154.8739906413407</v>
      </c>
      <c r="E12">
        <f>+G11*E8</f>
        <v>250</v>
      </c>
      <c r="F12" s="5">
        <f>+D12-E12</f>
        <v>904.8739906413407</v>
      </c>
      <c r="G12" s="3">
        <f>+G11-F12</f>
        <v>4095.1260093586593</v>
      </c>
      <c r="J12" s="3">
        <f>-D15</f>
        <v>-1154.8739906413407</v>
      </c>
    </row>
    <row r="13" spans="1:16" x14ac:dyDescent="0.25">
      <c r="C13">
        <v>2</v>
      </c>
      <c r="D13" s="3">
        <f>+D12</f>
        <v>1154.8739906413407</v>
      </c>
      <c r="E13" s="4">
        <f>+G12*E8</f>
        <v>204.75630046793299</v>
      </c>
      <c r="F13" s="5">
        <f>+D13-E13</f>
        <v>950.11769017340771</v>
      </c>
      <c r="G13" s="5">
        <f>+G12-F13</f>
        <v>3145.0083191852518</v>
      </c>
      <c r="J13" s="3">
        <f>-D16</f>
        <v>-1154.8739906413407</v>
      </c>
    </row>
    <row r="14" spans="1:16" x14ac:dyDescent="0.25">
      <c r="C14">
        <v>3</v>
      </c>
      <c r="D14" s="3">
        <f>+D13</f>
        <v>1154.8739906413407</v>
      </c>
      <c r="E14" s="5">
        <f>+E8*G13</f>
        <v>157.2504159592626</v>
      </c>
      <c r="F14" s="5">
        <f>+D14-E14</f>
        <v>997.62357468207813</v>
      </c>
      <c r="G14" s="5">
        <f>+G13-F14</f>
        <v>2147.3847445031738</v>
      </c>
      <c r="K14" s="14"/>
      <c r="L14" s="14"/>
      <c r="M14" s="14"/>
      <c r="N14" s="15" t="s">
        <v>17</v>
      </c>
      <c r="O14" s="14"/>
      <c r="P14" s="14"/>
    </row>
    <row r="15" spans="1:16" ht="29.25" customHeight="1" x14ac:dyDescent="0.25">
      <c r="C15">
        <v>4</v>
      </c>
      <c r="D15" s="3">
        <f>+D14</f>
        <v>1154.8739906413407</v>
      </c>
      <c r="E15" s="5">
        <f>+E8*G14</f>
        <v>107.3692372251587</v>
      </c>
      <c r="F15" s="5">
        <f>+D15-E15</f>
        <v>1047.504753416182</v>
      </c>
      <c r="G15" s="5">
        <f>+G14-F15</f>
        <v>1099.8799910869918</v>
      </c>
      <c r="K15" s="12" t="s">
        <v>18</v>
      </c>
      <c r="L15" s="12" t="s">
        <v>23</v>
      </c>
      <c r="M15" s="11" t="s">
        <v>19</v>
      </c>
      <c r="N15" s="13" t="s">
        <v>20</v>
      </c>
      <c r="O15" s="11" t="s">
        <v>21</v>
      </c>
      <c r="P15" s="12" t="s">
        <v>22</v>
      </c>
    </row>
    <row r="16" spans="1:16" x14ac:dyDescent="0.25">
      <c r="C16">
        <v>5</v>
      </c>
      <c r="D16" s="3">
        <f>+D15</f>
        <v>1154.8739906413407</v>
      </c>
      <c r="E16" s="5">
        <f>+E8*G15</f>
        <v>54.993999554349593</v>
      </c>
      <c r="F16" s="5">
        <f>+D16-E16</f>
        <v>1099.8799910869911</v>
      </c>
      <c r="G16" s="5">
        <f>+G15-F16</f>
        <v>0</v>
      </c>
      <c r="J16">
        <v>0</v>
      </c>
    </row>
    <row r="17" spans="1:16" x14ac:dyDescent="0.25">
      <c r="C17" s="6"/>
      <c r="D17" s="7">
        <f>SUM(D12:D16)</f>
        <v>5774.3699532067039</v>
      </c>
      <c r="E17" s="8">
        <f>SUM(E12:E16)</f>
        <v>774.36995320670383</v>
      </c>
      <c r="F17" s="7">
        <f>SUM(F12:F16)</f>
        <v>5000</v>
      </c>
      <c r="G17" s="6"/>
      <c r="J17">
        <v>1</v>
      </c>
      <c r="K17" s="19">
        <f>+J8</f>
        <v>4900</v>
      </c>
      <c r="L17" s="4">
        <f>+K17*L7</f>
        <v>281.02278744572027</v>
      </c>
      <c r="M17" s="4">
        <f>+E12</f>
        <v>250</v>
      </c>
      <c r="N17" s="5">
        <f t="shared" ref="N17:N22" si="0">+L17-M17</f>
        <v>31.022787445720269</v>
      </c>
      <c r="O17" s="3">
        <f>+F12</f>
        <v>904.8739906413407</v>
      </c>
      <c r="P17" s="5">
        <f>+K17+N17-O17</f>
        <v>4026.1487968043798</v>
      </c>
    </row>
    <row r="18" spans="1:16" x14ac:dyDescent="0.25">
      <c r="J18">
        <v>2</v>
      </c>
      <c r="K18" s="5">
        <f>+P17</f>
        <v>4026.1487968043798</v>
      </c>
      <c r="L18" s="4">
        <f>+K18*L7</f>
        <v>230.90603215289789</v>
      </c>
      <c r="M18" s="4">
        <f>+E13</f>
        <v>204.75630046793299</v>
      </c>
      <c r="N18" s="5">
        <f t="shared" si="0"/>
        <v>26.149731684964905</v>
      </c>
      <c r="O18" s="3">
        <f>+F13</f>
        <v>950.11769017340771</v>
      </c>
      <c r="P18" s="5">
        <f>+K18+N18-O18</f>
        <v>3102.1808383159369</v>
      </c>
    </row>
    <row r="19" spans="1:16" x14ac:dyDescent="0.25">
      <c r="J19">
        <v>3</v>
      </c>
      <c r="K19" s="5">
        <f>+P18</f>
        <v>3102.1808383159369</v>
      </c>
      <c r="L19" s="4">
        <f>+K19*L7</f>
        <v>177.91500129474406</v>
      </c>
      <c r="M19" s="4">
        <f>+E14</f>
        <v>157.2504159592626</v>
      </c>
      <c r="N19" s="5">
        <f t="shared" si="0"/>
        <v>20.664585335481462</v>
      </c>
      <c r="O19" s="3">
        <f>+F14</f>
        <v>997.62357468207813</v>
      </c>
      <c r="P19" s="5">
        <f>+K19+N19-O19</f>
        <v>2125.2218489693405</v>
      </c>
    </row>
    <row r="20" spans="1:16" x14ac:dyDescent="0.25">
      <c r="J20">
        <v>4</v>
      </c>
      <c r="K20" s="5">
        <f>+P19</f>
        <v>2125.2218489693405</v>
      </c>
      <c r="L20" s="4">
        <f>+K20*L7</f>
        <v>121.88485059957381</v>
      </c>
      <c r="M20" s="4">
        <f>+E15</f>
        <v>107.3692372251587</v>
      </c>
      <c r="N20" s="5">
        <f t="shared" si="0"/>
        <v>14.515613374415111</v>
      </c>
      <c r="O20" s="3">
        <f>+F15</f>
        <v>1047.504753416182</v>
      </c>
      <c r="P20" s="5">
        <f>+K20+N20-O20</f>
        <v>1092.2327089275734</v>
      </c>
    </row>
    <row r="21" spans="1:16" x14ac:dyDescent="0.25">
      <c r="J21">
        <v>5</v>
      </c>
      <c r="K21" s="16">
        <f>+P20</f>
        <v>1092.2327089275734</v>
      </c>
      <c r="L21" s="17">
        <f>+K21*L7</f>
        <v>62.641281714738113</v>
      </c>
      <c r="M21" s="17">
        <f>+E16</f>
        <v>54.993999554349593</v>
      </c>
      <c r="N21" s="16">
        <f t="shared" si="0"/>
        <v>7.6472821603885208</v>
      </c>
      <c r="O21" s="18">
        <f>+F16</f>
        <v>1099.8799910869911</v>
      </c>
      <c r="P21" s="16">
        <f>+K21+N21-O21</f>
        <v>9.7088559414260089E-10</v>
      </c>
    </row>
    <row r="22" spans="1:16" x14ac:dyDescent="0.25">
      <c r="L22" s="5">
        <f>SUM(L17:L21)</f>
        <v>874.36995320767414</v>
      </c>
      <c r="M22" s="5">
        <f>SUM(M17:M21)</f>
        <v>774.36995320670383</v>
      </c>
      <c r="N22" s="5">
        <f t="shared" si="0"/>
        <v>100.00000000097032</v>
      </c>
      <c r="O22" s="3">
        <f>SUM(O17:O21)</f>
        <v>5000</v>
      </c>
    </row>
    <row r="23" spans="1:16" x14ac:dyDescent="0.25">
      <c r="L23" s="20" t="s">
        <v>24</v>
      </c>
      <c r="M23" s="20" t="s">
        <v>25</v>
      </c>
      <c r="O23" s="20" t="s">
        <v>25</v>
      </c>
      <c r="P23" s="20" t="s">
        <v>26</v>
      </c>
    </row>
    <row r="24" spans="1:16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x14ac:dyDescent="0.25">
      <c r="A25" t="s">
        <v>13</v>
      </c>
      <c r="B25" t="s">
        <v>14</v>
      </c>
    </row>
    <row r="27" spans="1:16" x14ac:dyDescent="0.25">
      <c r="B27" t="s">
        <v>27</v>
      </c>
    </row>
    <row r="28" spans="1:16" x14ac:dyDescent="0.25">
      <c r="B28" t="s">
        <v>28</v>
      </c>
      <c r="D28">
        <v>6000</v>
      </c>
    </row>
    <row r="29" spans="1:16" x14ac:dyDescent="0.25">
      <c r="B29" t="s">
        <v>29</v>
      </c>
      <c r="D29">
        <v>1000</v>
      </c>
    </row>
    <row r="30" spans="1:16" x14ac:dyDescent="0.25">
      <c r="B30" t="s">
        <v>30</v>
      </c>
      <c r="D30">
        <v>100</v>
      </c>
    </row>
    <row r="31" spans="1:16" x14ac:dyDescent="0.25">
      <c r="B31" t="s">
        <v>2</v>
      </c>
      <c r="D31">
        <v>5</v>
      </c>
      <c r="F31" t="s">
        <v>32</v>
      </c>
      <c r="G31" s="2">
        <v>0.05</v>
      </c>
    </row>
    <row r="33" spans="2:8" x14ac:dyDescent="0.25">
      <c r="B33" t="s">
        <v>31</v>
      </c>
      <c r="D33" s="7">
        <f>PMT(5%,5,5000,-100,0)</f>
        <v>-1136.7765108285137</v>
      </c>
    </row>
    <row r="34" spans="2:8" x14ac:dyDescent="0.25">
      <c r="C34" t="s">
        <v>5</v>
      </c>
      <c r="D34" t="s">
        <v>6</v>
      </c>
      <c r="E34" t="s">
        <v>7</v>
      </c>
      <c r="F34" t="s">
        <v>8</v>
      </c>
    </row>
    <row r="35" spans="2:8" x14ac:dyDescent="0.25">
      <c r="F35">
        <v>6000</v>
      </c>
    </row>
    <row r="36" spans="2:8" x14ac:dyDescent="0.25">
      <c r="B36">
        <v>0</v>
      </c>
      <c r="E36">
        <v>1000</v>
      </c>
      <c r="F36">
        <f t="shared" ref="F36:F41" si="1">+F35-E36</f>
        <v>5000</v>
      </c>
    </row>
    <row r="37" spans="2:8" x14ac:dyDescent="0.25">
      <c r="B37">
        <v>1</v>
      </c>
      <c r="C37" s="3">
        <f>-D33</f>
        <v>1136.7765108285137</v>
      </c>
      <c r="D37" s="4">
        <f>+F36*G31</f>
        <v>250</v>
      </c>
      <c r="E37" s="3">
        <f>+C37-D37</f>
        <v>886.77651082851366</v>
      </c>
      <c r="F37" s="3">
        <f t="shared" si="1"/>
        <v>4113.2234891714861</v>
      </c>
    </row>
    <row r="38" spans="2:8" x14ac:dyDescent="0.25">
      <c r="B38">
        <v>2</v>
      </c>
      <c r="C38" s="3">
        <f>+C37</f>
        <v>1136.7765108285137</v>
      </c>
      <c r="D38" s="4">
        <f>+F37*G31</f>
        <v>205.66117445857432</v>
      </c>
      <c r="E38" s="3">
        <f>+C38-D38</f>
        <v>931.11533636993931</v>
      </c>
      <c r="F38" s="3">
        <f t="shared" si="1"/>
        <v>3182.1081528015466</v>
      </c>
    </row>
    <row r="39" spans="2:8" x14ac:dyDescent="0.25">
      <c r="B39">
        <v>3</v>
      </c>
      <c r="C39" s="3">
        <f>+C38</f>
        <v>1136.7765108285137</v>
      </c>
      <c r="D39" s="4">
        <f>+F38*G31</f>
        <v>159.10540764007735</v>
      </c>
      <c r="E39" s="3">
        <f>+C39-D39</f>
        <v>977.67110318843629</v>
      </c>
      <c r="F39" s="3">
        <f t="shared" si="1"/>
        <v>2204.4370496131105</v>
      </c>
    </row>
    <row r="40" spans="2:8" x14ac:dyDescent="0.25">
      <c r="B40">
        <v>4</v>
      </c>
      <c r="C40" s="3">
        <f>+C39</f>
        <v>1136.7765108285137</v>
      </c>
      <c r="D40" s="4">
        <f>+F39*G31</f>
        <v>110.22185248065553</v>
      </c>
      <c r="E40" s="3">
        <f>+C40-D40</f>
        <v>1026.5546583478581</v>
      </c>
      <c r="F40" s="3">
        <f t="shared" si="1"/>
        <v>1177.8823912652524</v>
      </c>
    </row>
    <row r="41" spans="2:8" x14ac:dyDescent="0.25">
      <c r="B41">
        <v>5</v>
      </c>
      <c r="C41" s="3">
        <f>+C40</f>
        <v>1136.7765108285137</v>
      </c>
      <c r="D41" s="4">
        <f>+F40*G31</f>
        <v>58.89411956326262</v>
      </c>
      <c r="E41" s="3">
        <f>+C41-D41</f>
        <v>1077.882391265251</v>
      </c>
      <c r="F41" s="3">
        <f t="shared" si="1"/>
        <v>100.00000000000136</v>
      </c>
    </row>
    <row r="43" spans="2:8" x14ac:dyDescent="0.25">
      <c r="B43" t="s">
        <v>33</v>
      </c>
      <c r="F43" s="10" t="s">
        <v>45</v>
      </c>
      <c r="H43" s="21">
        <f>NPV(5%,G48:G58)</f>
        <v>1251.3136064553039</v>
      </c>
    </row>
    <row r="44" spans="2:8" x14ac:dyDescent="0.25">
      <c r="B44" s="25" t="s">
        <v>34</v>
      </c>
    </row>
    <row r="45" spans="2:8" x14ac:dyDescent="0.25">
      <c r="B45" t="s">
        <v>35</v>
      </c>
    </row>
    <row r="46" spans="2:8" x14ac:dyDescent="0.25">
      <c r="B46" t="s">
        <v>36</v>
      </c>
      <c r="E46">
        <v>10</v>
      </c>
    </row>
    <row r="47" spans="2:8" x14ac:dyDescent="0.25">
      <c r="D47" s="10" t="s">
        <v>37</v>
      </c>
      <c r="E47" t="s">
        <v>6</v>
      </c>
      <c r="F47" t="s">
        <v>38</v>
      </c>
      <c r="G47" s="2">
        <v>0.24</v>
      </c>
    </row>
    <row r="48" spans="2:8" x14ac:dyDescent="0.25">
      <c r="C48">
        <v>1</v>
      </c>
      <c r="D48">
        <v>300</v>
      </c>
      <c r="E48" s="4">
        <f>+E12</f>
        <v>250</v>
      </c>
      <c r="F48" s="5">
        <f>+D48+E48</f>
        <v>550</v>
      </c>
      <c r="G48" s="22">
        <f>+F48*0.24</f>
        <v>132</v>
      </c>
    </row>
    <row r="49" spans="2:11" x14ac:dyDescent="0.25">
      <c r="C49">
        <v>2</v>
      </c>
      <c r="D49">
        <v>600</v>
      </c>
      <c r="E49" s="4">
        <f>+E13</f>
        <v>204.75630046793299</v>
      </c>
      <c r="F49" s="5">
        <f t="shared" ref="F49:F52" si="2">+D49+E49</f>
        <v>804.75630046793299</v>
      </c>
      <c r="G49" s="23">
        <f t="shared" ref="G49:G58" si="3">+F49*0.24</f>
        <v>193.1415121123039</v>
      </c>
    </row>
    <row r="50" spans="2:11" x14ac:dyDescent="0.25">
      <c r="C50">
        <v>3</v>
      </c>
      <c r="D50">
        <v>600</v>
      </c>
      <c r="E50" s="4">
        <f>+E14</f>
        <v>157.2504159592626</v>
      </c>
      <c r="F50" s="5">
        <f t="shared" si="2"/>
        <v>757.25041595926257</v>
      </c>
      <c r="G50" s="23">
        <f t="shared" si="3"/>
        <v>181.74009983022302</v>
      </c>
    </row>
    <row r="51" spans="2:11" x14ac:dyDescent="0.25">
      <c r="C51">
        <v>4</v>
      </c>
      <c r="D51">
        <v>600</v>
      </c>
      <c r="E51" s="4">
        <f>+E15</f>
        <v>107.3692372251587</v>
      </c>
      <c r="F51" s="5">
        <f t="shared" si="2"/>
        <v>707.36923722515871</v>
      </c>
      <c r="G51" s="23">
        <f t="shared" si="3"/>
        <v>169.76861693403808</v>
      </c>
    </row>
    <row r="52" spans="2:11" x14ac:dyDescent="0.25">
      <c r="C52">
        <v>5</v>
      </c>
      <c r="D52" s="14">
        <v>600</v>
      </c>
      <c r="E52" s="17">
        <f>+E16</f>
        <v>54.993999554349593</v>
      </c>
      <c r="F52" s="16">
        <f t="shared" si="2"/>
        <v>654.99399955434956</v>
      </c>
      <c r="G52" s="24">
        <f t="shared" si="3"/>
        <v>157.19855989304389</v>
      </c>
      <c r="H52" s="26">
        <f>SUM(G48:G52)</f>
        <v>833.84878876960886</v>
      </c>
    </row>
    <row r="53" spans="2:11" x14ac:dyDescent="0.25">
      <c r="C53">
        <v>6</v>
      </c>
      <c r="D53">
        <v>600</v>
      </c>
      <c r="F53" s="5">
        <f t="shared" ref="F53" si="4">+D53+E53</f>
        <v>600</v>
      </c>
      <c r="G53" s="4">
        <f t="shared" si="3"/>
        <v>144</v>
      </c>
    </row>
    <row r="54" spans="2:11" x14ac:dyDescent="0.25">
      <c r="C54">
        <v>7</v>
      </c>
      <c r="D54">
        <v>600</v>
      </c>
      <c r="F54" s="5">
        <f t="shared" ref="F54:F57" si="5">+D54+E54</f>
        <v>600</v>
      </c>
      <c r="G54" s="4">
        <f t="shared" si="3"/>
        <v>144</v>
      </c>
    </row>
    <row r="55" spans="2:11" x14ac:dyDescent="0.25">
      <c r="C55">
        <v>8</v>
      </c>
      <c r="D55">
        <v>600</v>
      </c>
      <c r="F55" s="5">
        <f t="shared" si="5"/>
        <v>600</v>
      </c>
      <c r="G55" s="4">
        <f t="shared" si="3"/>
        <v>144</v>
      </c>
    </row>
    <row r="56" spans="2:11" x14ac:dyDescent="0.25">
      <c r="C56">
        <v>9</v>
      </c>
      <c r="D56">
        <v>600</v>
      </c>
      <c r="F56" s="5">
        <f t="shared" si="5"/>
        <v>600</v>
      </c>
      <c r="G56" s="4">
        <f t="shared" si="3"/>
        <v>144</v>
      </c>
    </row>
    <row r="57" spans="2:11" x14ac:dyDescent="0.25">
      <c r="C57">
        <v>10</v>
      </c>
      <c r="D57">
        <v>600</v>
      </c>
      <c r="F57" s="5">
        <f t="shared" si="5"/>
        <v>600</v>
      </c>
      <c r="G57" s="4">
        <f t="shared" si="3"/>
        <v>144</v>
      </c>
    </row>
    <row r="58" spans="2:11" x14ac:dyDescent="0.25">
      <c r="C58" s="14">
        <v>11</v>
      </c>
      <c r="D58" s="14">
        <v>300</v>
      </c>
      <c r="E58" s="14"/>
      <c r="F58" s="16">
        <f t="shared" ref="F58" si="6">+D58+E58</f>
        <v>300</v>
      </c>
      <c r="G58" s="17">
        <f t="shared" si="3"/>
        <v>72</v>
      </c>
      <c r="H58" s="16">
        <f>SUM(G53:G58)</f>
        <v>792</v>
      </c>
      <c r="I58" s="14"/>
    </row>
    <row r="59" spans="2:11" x14ac:dyDescent="0.25">
      <c r="H59" s="5">
        <f>SUM(H58,H52)</f>
        <v>1625.8487887696087</v>
      </c>
    </row>
    <row r="60" spans="2:11" x14ac:dyDescent="0.25">
      <c r="G60" s="10" t="s">
        <v>45</v>
      </c>
      <c r="H60" s="21">
        <f>NPV(5%,G65:G70)</f>
        <v>1427.675970095464</v>
      </c>
      <c r="J60" s="10"/>
      <c r="K60" s="21"/>
    </row>
    <row r="61" spans="2:11" x14ac:dyDescent="0.25">
      <c r="B61" s="25" t="s">
        <v>39</v>
      </c>
      <c r="E61" t="s">
        <v>43</v>
      </c>
    </row>
    <row r="62" spans="2:11" x14ac:dyDescent="0.25">
      <c r="B62" t="s">
        <v>35</v>
      </c>
    </row>
    <row r="63" spans="2:11" x14ac:dyDescent="0.25">
      <c r="B63" t="s">
        <v>36</v>
      </c>
      <c r="E63">
        <v>10</v>
      </c>
      <c r="I63" s="10" t="s">
        <v>47</v>
      </c>
    </row>
    <row r="64" spans="2:11" x14ac:dyDescent="0.25">
      <c r="D64" s="10" t="s">
        <v>40</v>
      </c>
      <c r="E64" s="20" t="s">
        <v>41</v>
      </c>
      <c r="F64" t="s">
        <v>38</v>
      </c>
      <c r="G64" s="2">
        <v>0.24</v>
      </c>
    </row>
    <row r="65" spans="2:9" x14ac:dyDescent="0.25">
      <c r="C65">
        <v>1</v>
      </c>
      <c r="D65" s="3">
        <f>+C37</f>
        <v>1136.7765108285137</v>
      </c>
      <c r="E65" s="4">
        <v>1000</v>
      </c>
      <c r="F65" s="5">
        <f>+D65+E65</f>
        <v>2136.7765108285139</v>
      </c>
      <c r="G65" s="22">
        <f>+F65*0.24</f>
        <v>512.82636259884328</v>
      </c>
    </row>
    <row r="66" spans="2:9" x14ac:dyDescent="0.25">
      <c r="C66">
        <v>2</v>
      </c>
      <c r="D66" s="3">
        <f>+D65</f>
        <v>1136.7765108285137</v>
      </c>
      <c r="E66" s="4"/>
      <c r="F66" s="5">
        <f t="shared" ref="F66:F70" si="7">+D66+E66</f>
        <v>1136.7765108285137</v>
      </c>
      <c r="G66" s="23">
        <f t="shared" ref="G66:G70" si="8">+F66*0.24</f>
        <v>272.82636259884328</v>
      </c>
    </row>
    <row r="67" spans="2:9" x14ac:dyDescent="0.25">
      <c r="C67">
        <v>3</v>
      </c>
      <c r="D67" s="3">
        <f>+D66</f>
        <v>1136.7765108285137</v>
      </c>
      <c r="E67" s="4"/>
      <c r="F67" s="5">
        <f t="shared" si="7"/>
        <v>1136.7765108285137</v>
      </c>
      <c r="G67" s="23">
        <f t="shared" si="8"/>
        <v>272.82636259884328</v>
      </c>
    </row>
    <row r="68" spans="2:9" x14ac:dyDescent="0.25">
      <c r="C68">
        <v>4</v>
      </c>
      <c r="D68" s="3">
        <f>+D67</f>
        <v>1136.7765108285137</v>
      </c>
      <c r="E68" s="4"/>
      <c r="F68" s="5">
        <f t="shared" si="7"/>
        <v>1136.7765108285137</v>
      </c>
      <c r="G68" s="23">
        <f t="shared" si="8"/>
        <v>272.82636259884328</v>
      </c>
    </row>
    <row r="69" spans="2:9" x14ac:dyDescent="0.25">
      <c r="C69">
        <v>5</v>
      </c>
      <c r="D69" s="18">
        <f>+D68</f>
        <v>1136.7765108285137</v>
      </c>
      <c r="E69" s="17"/>
      <c r="F69" s="16">
        <f t="shared" si="7"/>
        <v>1136.7765108285137</v>
      </c>
      <c r="G69" s="24">
        <f t="shared" si="8"/>
        <v>272.82636259884328</v>
      </c>
      <c r="H69" s="26">
        <f>SUM(G65:G69)</f>
        <v>1604.1318129942165</v>
      </c>
      <c r="I69" s="5">
        <f>+H69-H52</f>
        <v>770.28302422460763</v>
      </c>
    </row>
    <row r="70" spans="2:9" x14ac:dyDescent="0.25">
      <c r="C70" s="14">
        <v>6</v>
      </c>
      <c r="D70" s="14">
        <v>100</v>
      </c>
      <c r="E70" s="14"/>
      <c r="F70" s="16">
        <f t="shared" si="7"/>
        <v>100</v>
      </c>
      <c r="G70" s="17">
        <f t="shared" si="8"/>
        <v>24</v>
      </c>
      <c r="H70" s="14">
        <v>24</v>
      </c>
    </row>
    <row r="71" spans="2:9" x14ac:dyDescent="0.25">
      <c r="D71" s="3">
        <f>SUM(D65:D70)</f>
        <v>5783.8825541425686</v>
      </c>
      <c r="H71" s="5">
        <f>SUM(H69:H70)</f>
        <v>1628.1318129942165</v>
      </c>
    </row>
    <row r="74" spans="2:9" x14ac:dyDescent="0.25">
      <c r="B74" s="25" t="s">
        <v>42</v>
      </c>
      <c r="F74" t="s">
        <v>48</v>
      </c>
    </row>
    <row r="75" spans="2:9" x14ac:dyDescent="0.25">
      <c r="B75" t="s">
        <v>35</v>
      </c>
    </row>
    <row r="76" spans="2:9" x14ac:dyDescent="0.25">
      <c r="B76" t="s">
        <v>36</v>
      </c>
      <c r="E76">
        <v>10</v>
      </c>
    </row>
    <row r="77" spans="2:9" x14ac:dyDescent="0.25">
      <c r="D77" s="10" t="s">
        <v>40</v>
      </c>
      <c r="E77" s="20" t="s">
        <v>41</v>
      </c>
      <c r="F77" t="s">
        <v>38</v>
      </c>
      <c r="G77" s="2">
        <v>0.24</v>
      </c>
    </row>
    <row r="78" spans="2:9" x14ac:dyDescent="0.25">
      <c r="C78">
        <v>1</v>
      </c>
      <c r="D78" s="3">
        <f>+D65</f>
        <v>1136.7765108285137</v>
      </c>
      <c r="E78" s="4">
        <v>200</v>
      </c>
      <c r="F78" s="5">
        <f>+D78+E78</f>
        <v>1336.7765108285137</v>
      </c>
      <c r="G78" s="22">
        <f>+F78*0.24</f>
        <v>320.82636259884328</v>
      </c>
    </row>
    <row r="79" spans="2:9" x14ac:dyDescent="0.25">
      <c r="C79">
        <v>2</v>
      </c>
      <c r="D79" s="3">
        <f>+D78</f>
        <v>1136.7765108285137</v>
      </c>
      <c r="E79" s="4">
        <v>200</v>
      </c>
      <c r="F79" s="5">
        <f t="shared" ref="F79:F83" si="9">+D79+E79</f>
        <v>1336.7765108285137</v>
      </c>
      <c r="G79" s="23">
        <f t="shared" ref="G79:G84" si="10">+F79*0.24</f>
        <v>320.82636259884328</v>
      </c>
    </row>
    <row r="80" spans="2:9" x14ac:dyDescent="0.25">
      <c r="C80">
        <v>3</v>
      </c>
      <c r="D80" s="3">
        <f>+D79</f>
        <v>1136.7765108285137</v>
      </c>
      <c r="E80" s="4">
        <v>200</v>
      </c>
      <c r="F80" s="5">
        <f t="shared" si="9"/>
        <v>1336.7765108285137</v>
      </c>
      <c r="G80" s="23">
        <f t="shared" si="10"/>
        <v>320.82636259884328</v>
      </c>
    </row>
    <row r="81" spans="2:9" x14ac:dyDescent="0.25">
      <c r="C81">
        <v>4</v>
      </c>
      <c r="D81" s="3">
        <f>+D80</f>
        <v>1136.7765108285137</v>
      </c>
      <c r="E81" s="4">
        <v>200</v>
      </c>
      <c r="F81" s="5">
        <f t="shared" si="9"/>
        <v>1336.7765108285137</v>
      </c>
      <c r="G81" s="23">
        <f t="shared" si="10"/>
        <v>320.82636259884328</v>
      </c>
    </row>
    <row r="82" spans="2:9" x14ac:dyDescent="0.25">
      <c r="C82">
        <v>5</v>
      </c>
      <c r="D82" s="18">
        <f>+D81</f>
        <v>1136.7765108285137</v>
      </c>
      <c r="E82" s="17">
        <v>200</v>
      </c>
      <c r="F82" s="16">
        <f t="shared" si="9"/>
        <v>1336.7765108285137</v>
      </c>
      <c r="G82" s="24">
        <f t="shared" si="10"/>
        <v>320.82636259884328</v>
      </c>
      <c r="H82" s="26">
        <f>SUM(G78:G82)</f>
        <v>1604.1318129942165</v>
      </c>
      <c r="I82" s="5">
        <f>+H82-H66</f>
        <v>1604.1318129942165</v>
      </c>
    </row>
    <row r="83" spans="2:9" x14ac:dyDescent="0.25">
      <c r="C83" s="14">
        <v>6</v>
      </c>
      <c r="D83" s="18">
        <v>100</v>
      </c>
      <c r="E83" s="16"/>
      <c r="F83" s="16">
        <f t="shared" si="9"/>
        <v>100</v>
      </c>
      <c r="G83" s="17">
        <f t="shared" si="10"/>
        <v>24</v>
      </c>
      <c r="H83" s="14">
        <v>24</v>
      </c>
    </row>
    <row r="84" spans="2:9" x14ac:dyDescent="0.25">
      <c r="C84" t="s">
        <v>44</v>
      </c>
      <c r="D84" s="3">
        <f>SUM(D78:D83)</f>
        <v>5783.8825541425686</v>
      </c>
      <c r="E84" s="5">
        <f>SUM(E78:E83)</f>
        <v>1000</v>
      </c>
      <c r="F84" s="5">
        <f>SUM(F78:F83)</f>
        <v>6783.8825541425686</v>
      </c>
      <c r="G84" s="27">
        <f t="shared" si="10"/>
        <v>1628.1318129942165</v>
      </c>
      <c r="H84" s="5">
        <f>SUM(H82:H83)</f>
        <v>1628.1318129942165</v>
      </c>
    </row>
    <row r="87" spans="2:9" x14ac:dyDescent="0.25">
      <c r="B87" t="s">
        <v>49</v>
      </c>
      <c r="C87" t="s">
        <v>55</v>
      </c>
    </row>
    <row r="89" spans="2:9" x14ac:dyDescent="0.25">
      <c r="B89" t="s">
        <v>50</v>
      </c>
      <c r="C89" s="10" t="s">
        <v>51</v>
      </c>
      <c r="D89" s="29">
        <v>1000</v>
      </c>
      <c r="E89" t="s">
        <v>52</v>
      </c>
      <c r="G89" t="s">
        <v>53</v>
      </c>
      <c r="H89" t="s">
        <v>54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MUTUO</vt:lpstr>
      <vt:lpstr>MUTUOLEASING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</dc:creator>
  <cp:lastModifiedBy>FONDAZIONE3</cp:lastModifiedBy>
  <cp:lastPrinted>2023-01-16T10:26:16Z</cp:lastPrinted>
  <dcterms:created xsi:type="dcterms:W3CDTF">2023-01-06T16:12:15Z</dcterms:created>
  <dcterms:modified xsi:type="dcterms:W3CDTF">2023-01-17T14:54:23Z</dcterms:modified>
</cp:coreProperties>
</file>